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5" windowWidth="11400" windowHeight="6540"/>
  </bookViews>
  <sheets>
    <sheet name="Bioritme" sheetId="1" r:id="rId1"/>
  </sheets>
  <calcPr calcId="125725"/>
</workbook>
</file>

<file path=xl/calcChain.xml><?xml version="1.0" encoding="utf-8"?>
<calcChain xmlns="http://schemas.openxmlformats.org/spreadsheetml/2006/main">
  <c r="B4" i="1"/>
  <c r="A7"/>
  <c r="D7" s="1"/>
  <c r="A8"/>
  <c r="D8" s="1"/>
  <c r="A9"/>
  <c r="D9" s="1"/>
  <c r="A10"/>
  <c r="D10" s="1"/>
  <c r="A11"/>
  <c r="D11" s="1"/>
  <c r="A12"/>
  <c r="D12" s="1"/>
  <c r="A13"/>
  <c r="D13" s="1"/>
  <c r="A14"/>
  <c r="D14" s="1"/>
  <c r="A15"/>
  <c r="D15" s="1"/>
  <c r="A16"/>
  <c r="D16" s="1"/>
  <c r="A17"/>
  <c r="D17" s="1"/>
  <c r="A18"/>
  <c r="D18" s="1"/>
  <c r="A19"/>
  <c r="D19" s="1"/>
  <c r="A20"/>
  <c r="D20" s="1"/>
  <c r="A21"/>
  <c r="D21" s="1"/>
  <c r="A22"/>
  <c r="D22" s="1"/>
  <c r="A23"/>
  <c r="D23" s="1"/>
  <c r="A24"/>
  <c r="D24" s="1"/>
  <c r="A25"/>
  <c r="D25" s="1"/>
  <c r="A26"/>
  <c r="D26" s="1"/>
  <c r="A27"/>
  <c r="D27" s="1"/>
  <c r="A28"/>
  <c r="D28" s="1"/>
  <c r="A29"/>
  <c r="D29" s="1"/>
  <c r="A30"/>
  <c r="D30" s="1"/>
  <c r="A31"/>
  <c r="D31" s="1"/>
  <c r="A32"/>
  <c r="D32" s="1"/>
  <c r="A33"/>
  <c r="D33" s="1"/>
  <c r="A34"/>
  <c r="D34" s="1"/>
  <c r="A35"/>
  <c r="D35" s="1"/>
  <c r="B7" l="1"/>
  <c r="C7"/>
  <c r="B8"/>
  <c r="C8"/>
  <c r="B9"/>
  <c r="C9"/>
  <c r="B10"/>
  <c r="C10"/>
  <c r="B11"/>
  <c r="C11"/>
  <c r="B12"/>
  <c r="C12"/>
  <c r="B13"/>
  <c r="C13"/>
  <c r="B14"/>
  <c r="C14"/>
  <c r="B15"/>
  <c r="C15"/>
  <c r="B16"/>
  <c r="C16"/>
  <c r="B17"/>
  <c r="C17"/>
  <c r="B18"/>
  <c r="C18"/>
  <c r="B19"/>
  <c r="C19"/>
  <c r="B20"/>
  <c r="C20"/>
  <c r="B21"/>
  <c r="C21"/>
  <c r="B22"/>
  <c r="C22"/>
  <c r="B23"/>
  <c r="C23"/>
  <c r="B24"/>
  <c r="C24"/>
  <c r="B25"/>
  <c r="C25"/>
  <c r="B26"/>
  <c r="C26"/>
  <c r="B27"/>
  <c r="C27"/>
  <c r="B28"/>
  <c r="C28"/>
  <c r="B29"/>
  <c r="C29"/>
  <c r="B30"/>
  <c r="C30"/>
  <c r="B31"/>
  <c r="C31"/>
  <c r="B32"/>
  <c r="C32"/>
  <c r="B33"/>
  <c r="C33"/>
  <c r="B34"/>
  <c r="C34"/>
  <c r="B35"/>
  <c r="C35"/>
</calcChain>
</file>

<file path=xl/sharedStrings.xml><?xml version="1.0" encoding="utf-8"?>
<sst xmlns="http://schemas.openxmlformats.org/spreadsheetml/2006/main" count="9" uniqueCount="6">
  <si>
    <t>Het is vandaag:</t>
  </si>
  <si>
    <t>Datum:</t>
  </si>
  <si>
    <t>Lichaam</t>
  </si>
  <si>
    <t>Emotie</t>
  </si>
  <si>
    <t>Verstand</t>
  </si>
  <si>
    <t>Geboortedatum:</t>
  </si>
</sst>
</file>

<file path=xl/styles.xml><?xml version="1.0" encoding="utf-8"?>
<styleSheet xmlns="http://schemas.openxmlformats.org/spreadsheetml/2006/main">
  <numFmts count="3">
    <numFmt numFmtId="170" formatCode="d\ mmm"/>
    <numFmt numFmtId="222" formatCode="d\ mmm\ yyyy"/>
    <numFmt numFmtId="223" formatCode="d\ mmm\ yy"/>
  </numFmts>
  <fonts count="6">
    <font>
      <sz val="10"/>
      <name val="MS Sans Serif"/>
    </font>
    <font>
      <sz val="10"/>
      <name val="MS Sans Serif"/>
    </font>
    <font>
      <sz val="8"/>
      <name val="Tahoma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43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2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3" fillId="4" borderId="2" xfId="0" applyFont="1" applyFill="1" applyBorder="1" applyAlignment="1">
      <alignment horizontal="center"/>
    </xf>
    <xf numFmtId="0" fontId="3" fillId="4" borderId="3" xfId="0" applyFont="1" applyFill="1" applyBorder="1"/>
    <xf numFmtId="170" fontId="3" fillId="4" borderId="3" xfId="0" applyNumberFormat="1" applyFont="1" applyFill="1" applyBorder="1" applyAlignment="1">
      <alignment horizontal="center"/>
    </xf>
    <xf numFmtId="0" fontId="3" fillId="4" borderId="3" xfId="0" applyFont="1" applyFill="1" applyBorder="1" applyAlignment="1">
      <alignment horizontal="left"/>
    </xf>
    <xf numFmtId="0" fontId="3" fillId="3" borderId="0" xfId="0" applyFont="1" applyFill="1"/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/>
    <xf numFmtId="170" fontId="3" fillId="4" borderId="4" xfId="0" applyNumberFormat="1" applyFont="1" applyFill="1" applyBorder="1" applyAlignment="1">
      <alignment horizontal="right"/>
    </xf>
    <xf numFmtId="222" fontId="3" fillId="0" borderId="9" xfId="0" applyNumberFormat="1" applyFont="1" applyFill="1" applyBorder="1"/>
    <xf numFmtId="0" fontId="3" fillId="4" borderId="4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left"/>
    </xf>
    <xf numFmtId="0" fontId="3" fillId="4" borderId="0" xfId="0" applyFont="1" applyFill="1" applyBorder="1"/>
    <xf numFmtId="0" fontId="3" fillId="4" borderId="0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left"/>
    </xf>
    <xf numFmtId="3" fontId="3" fillId="4" borderId="4" xfId="0" applyNumberFormat="1" applyFont="1" applyFill="1" applyBorder="1" applyAlignment="1">
      <alignment horizontal="right"/>
    </xf>
    <xf numFmtId="222" fontId="3" fillId="4" borderId="0" xfId="0" applyNumberFormat="1" applyFont="1" applyFill="1" applyBorder="1"/>
    <xf numFmtId="222" fontId="5" fillId="4" borderId="0" xfId="0" applyNumberFormat="1" applyFont="1" applyFill="1" applyBorder="1"/>
    <xf numFmtId="0" fontId="4" fillId="7" borderId="1" xfId="0" applyFont="1" applyFill="1" applyBorder="1" applyAlignment="1">
      <alignment horizontal="left"/>
    </xf>
    <xf numFmtId="0" fontId="3" fillId="3" borderId="0" xfId="0" applyFont="1" applyFill="1" applyAlignment="1">
      <alignment horizontal="center"/>
    </xf>
    <xf numFmtId="0" fontId="3" fillId="4" borderId="6" xfId="0" applyFont="1" applyFill="1" applyBorder="1" applyAlignment="1">
      <alignment horizontal="center"/>
    </xf>
    <xf numFmtId="170" fontId="3" fillId="4" borderId="7" xfId="0" applyNumberFormat="1" applyFont="1" applyFill="1" applyBorder="1" applyAlignment="1">
      <alignment horizontal="right"/>
    </xf>
    <xf numFmtId="0" fontId="3" fillId="4" borderId="7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right"/>
    </xf>
    <xf numFmtId="170" fontId="3" fillId="2" borderId="0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223" fontId="3" fillId="2" borderId="4" xfId="0" applyNumberFormat="1" applyFont="1" applyFill="1" applyBorder="1"/>
    <xf numFmtId="2" fontId="3" fillId="2" borderId="0" xfId="1" applyNumberFormat="1" applyFont="1" applyFill="1" applyBorder="1" applyAlignment="1">
      <alignment horizontal="center"/>
    </xf>
    <xf numFmtId="2" fontId="3" fillId="2" borderId="5" xfId="1" applyNumberFormat="1" applyFont="1" applyFill="1" applyBorder="1" applyAlignment="1">
      <alignment horizontal="center"/>
    </xf>
    <xf numFmtId="223" fontId="3" fillId="5" borderId="1" xfId="0" applyNumberFormat="1" applyFont="1" applyFill="1" applyBorder="1"/>
    <xf numFmtId="223" fontId="3" fillId="2" borderId="6" xfId="0" applyNumberFormat="1" applyFont="1" applyFill="1" applyBorder="1"/>
    <xf numFmtId="2" fontId="3" fillId="2" borderId="7" xfId="1" applyNumberFormat="1" applyFont="1" applyFill="1" applyBorder="1" applyAlignment="1">
      <alignment horizontal="center"/>
    </xf>
    <xf numFmtId="2" fontId="3" fillId="2" borderId="8" xfId="1" applyNumberFormat="1" applyFont="1" applyFill="1" applyBorder="1" applyAlignment="1">
      <alignment horizontal="center"/>
    </xf>
    <xf numFmtId="3" fontId="3" fillId="3" borderId="0" xfId="0" applyNumberFormat="1" applyFont="1" applyFill="1"/>
    <xf numFmtId="0" fontId="3" fillId="3" borderId="0" xfId="0" applyFont="1" applyFill="1" applyAlignment="1">
      <alignment horizontal="right"/>
    </xf>
  </cellXfs>
  <cellStyles count="2">
    <cellStyle name="Procent" xfId="1" builtinId="5"/>
    <cellStyle name="Standaard" xfId="0" builtinId="0"/>
  </cellStyles>
  <dxfs count="1">
    <dxf>
      <font>
        <condense val="0"/>
        <extend val="0"/>
        <color auto="1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22"/>
        </right>
        <top style="thin">
          <color indexed="64"/>
        </top>
        <bottom style="thin">
          <color indexed="2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plotArea>
      <c:layout>
        <c:manualLayout>
          <c:layoutTarget val="inner"/>
          <c:xMode val="edge"/>
          <c:yMode val="edge"/>
          <c:x val="2.9227557411273485E-2"/>
          <c:y val="1.9607918228853511E-2"/>
          <c:w val="0.94363256784968685"/>
          <c:h val="0.79608148009145252"/>
        </c:manualLayout>
      </c:layout>
      <c:lineChart>
        <c:grouping val="standard"/>
        <c:ser>
          <c:idx val="0"/>
          <c:order val="0"/>
          <c:tx>
            <c:v>fysiek</c:v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numRef>
              <c:f>Bioritme!$A$7:$A$35</c:f>
              <c:numCache>
                <c:formatCode>d\ mmm\ yy</c:formatCode>
                <c:ptCount val="29"/>
                <c:pt idx="0">
                  <c:v>39689</c:v>
                </c:pt>
                <c:pt idx="1">
                  <c:v>39690</c:v>
                </c:pt>
                <c:pt idx="2">
                  <c:v>39691</c:v>
                </c:pt>
                <c:pt idx="3">
                  <c:v>39692</c:v>
                </c:pt>
                <c:pt idx="4">
                  <c:v>39693</c:v>
                </c:pt>
                <c:pt idx="5">
                  <c:v>39694</c:v>
                </c:pt>
                <c:pt idx="6">
                  <c:v>39695</c:v>
                </c:pt>
                <c:pt idx="7">
                  <c:v>39696</c:v>
                </c:pt>
                <c:pt idx="8">
                  <c:v>39697</c:v>
                </c:pt>
                <c:pt idx="9">
                  <c:v>39698</c:v>
                </c:pt>
                <c:pt idx="10">
                  <c:v>39699</c:v>
                </c:pt>
                <c:pt idx="11">
                  <c:v>39700</c:v>
                </c:pt>
                <c:pt idx="12">
                  <c:v>39701</c:v>
                </c:pt>
                <c:pt idx="13">
                  <c:v>39702</c:v>
                </c:pt>
                <c:pt idx="14">
                  <c:v>39703</c:v>
                </c:pt>
                <c:pt idx="15">
                  <c:v>39704</c:v>
                </c:pt>
                <c:pt idx="16">
                  <c:v>39705</c:v>
                </c:pt>
                <c:pt idx="17">
                  <c:v>39706</c:v>
                </c:pt>
                <c:pt idx="18">
                  <c:v>39707</c:v>
                </c:pt>
                <c:pt idx="19">
                  <c:v>39708</c:v>
                </c:pt>
                <c:pt idx="20">
                  <c:v>39709</c:v>
                </c:pt>
                <c:pt idx="21">
                  <c:v>39710</c:v>
                </c:pt>
                <c:pt idx="22">
                  <c:v>39711</c:v>
                </c:pt>
                <c:pt idx="23">
                  <c:v>39712</c:v>
                </c:pt>
                <c:pt idx="24">
                  <c:v>39713</c:v>
                </c:pt>
                <c:pt idx="25">
                  <c:v>39714</c:v>
                </c:pt>
                <c:pt idx="26">
                  <c:v>39715</c:v>
                </c:pt>
                <c:pt idx="27">
                  <c:v>39716</c:v>
                </c:pt>
                <c:pt idx="28">
                  <c:v>39717</c:v>
                </c:pt>
              </c:numCache>
            </c:numRef>
          </c:cat>
          <c:val>
            <c:numRef>
              <c:f>Bioritme!$B$7:$B$35</c:f>
              <c:numCache>
                <c:formatCode>0.00</c:formatCode>
                <c:ptCount val="29"/>
                <c:pt idx="0">
                  <c:v>-0.97908408768241706</c:v>
                </c:pt>
                <c:pt idx="1">
                  <c:v>-0.88788521840255674</c:v>
                </c:pt>
                <c:pt idx="2">
                  <c:v>-0.73083596427834685</c:v>
                </c:pt>
                <c:pt idx="3">
                  <c:v>-0.51958395003565405</c:v>
                </c:pt>
                <c:pt idx="4">
                  <c:v>-0.26979677115720702</c:v>
                </c:pt>
                <c:pt idx="5">
                  <c:v>-1.2153906353562505E-13</c:v>
                </c:pt>
                <c:pt idx="6">
                  <c:v>0.26979677115697298</c:v>
                </c:pt>
                <c:pt idx="7">
                  <c:v>0.51958395003544633</c:v>
                </c:pt>
                <c:pt idx="8">
                  <c:v>0.73083596427818087</c:v>
                </c:pt>
                <c:pt idx="9">
                  <c:v>0.88788521840244494</c:v>
                </c:pt>
                <c:pt idx="10">
                  <c:v>0.97908408768236754</c:v>
                </c:pt>
                <c:pt idx="11">
                  <c:v>0.99766876919058156</c:v>
                </c:pt>
                <c:pt idx="12">
                  <c:v>0.94226092211870116</c:v>
                </c:pt>
                <c:pt idx="13">
                  <c:v>0.81696989301072165</c:v>
                </c:pt>
                <c:pt idx="14">
                  <c:v>0.63108794432637605</c:v>
                </c:pt>
                <c:pt idx="15">
                  <c:v>0.39840108984656103</c:v>
                </c:pt>
                <c:pt idx="16">
                  <c:v>0.13616664909652412</c:v>
                </c:pt>
                <c:pt idx="17">
                  <c:v>-0.13616664909603668</c:v>
                </c:pt>
                <c:pt idx="18">
                  <c:v>-0.39840108984610972</c:v>
                </c:pt>
                <c:pt idx="19">
                  <c:v>-0.63108794432599435</c:v>
                </c:pt>
                <c:pt idx="20">
                  <c:v>-0.81696989301043799</c:v>
                </c:pt>
                <c:pt idx="21">
                  <c:v>-0.9422609221185364</c:v>
                </c:pt>
                <c:pt idx="22">
                  <c:v>-0.99766876919054803</c:v>
                </c:pt>
                <c:pt idx="23">
                  <c:v>-0.97908408768246769</c:v>
                </c:pt>
                <c:pt idx="24">
                  <c:v>-0.88788521840225287</c:v>
                </c:pt>
                <c:pt idx="25">
                  <c:v>-0.73083596427851671</c:v>
                </c:pt>
                <c:pt idx="26">
                  <c:v>-0.51958395003586677</c:v>
                </c:pt>
                <c:pt idx="27">
                  <c:v>-0.26979677115744671</c:v>
                </c:pt>
                <c:pt idx="28">
                  <c:v>-3.7047405074264184E-13</c:v>
                </c:pt>
              </c:numCache>
            </c:numRef>
          </c:val>
          <c:smooth val="1"/>
        </c:ser>
        <c:ser>
          <c:idx val="1"/>
          <c:order val="1"/>
          <c:tx>
            <c:v>emotie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Bioritme!$A$7:$A$35</c:f>
              <c:numCache>
                <c:formatCode>d\ mmm\ yy</c:formatCode>
                <c:ptCount val="29"/>
                <c:pt idx="0">
                  <c:v>39689</c:v>
                </c:pt>
                <c:pt idx="1">
                  <c:v>39690</c:v>
                </c:pt>
                <c:pt idx="2">
                  <c:v>39691</c:v>
                </c:pt>
                <c:pt idx="3">
                  <c:v>39692</c:v>
                </c:pt>
                <c:pt idx="4">
                  <c:v>39693</c:v>
                </c:pt>
                <c:pt idx="5">
                  <c:v>39694</c:v>
                </c:pt>
                <c:pt idx="6">
                  <c:v>39695</c:v>
                </c:pt>
                <c:pt idx="7">
                  <c:v>39696</c:v>
                </c:pt>
                <c:pt idx="8">
                  <c:v>39697</c:v>
                </c:pt>
                <c:pt idx="9">
                  <c:v>39698</c:v>
                </c:pt>
                <c:pt idx="10">
                  <c:v>39699</c:v>
                </c:pt>
                <c:pt idx="11">
                  <c:v>39700</c:v>
                </c:pt>
                <c:pt idx="12">
                  <c:v>39701</c:v>
                </c:pt>
                <c:pt idx="13">
                  <c:v>39702</c:v>
                </c:pt>
                <c:pt idx="14">
                  <c:v>39703</c:v>
                </c:pt>
                <c:pt idx="15">
                  <c:v>39704</c:v>
                </c:pt>
                <c:pt idx="16">
                  <c:v>39705</c:v>
                </c:pt>
                <c:pt idx="17">
                  <c:v>39706</c:v>
                </c:pt>
                <c:pt idx="18">
                  <c:v>39707</c:v>
                </c:pt>
                <c:pt idx="19">
                  <c:v>39708</c:v>
                </c:pt>
                <c:pt idx="20">
                  <c:v>39709</c:v>
                </c:pt>
                <c:pt idx="21">
                  <c:v>39710</c:v>
                </c:pt>
                <c:pt idx="22">
                  <c:v>39711</c:v>
                </c:pt>
                <c:pt idx="23">
                  <c:v>39712</c:v>
                </c:pt>
                <c:pt idx="24">
                  <c:v>39713</c:v>
                </c:pt>
                <c:pt idx="25">
                  <c:v>39714</c:v>
                </c:pt>
                <c:pt idx="26">
                  <c:v>39715</c:v>
                </c:pt>
                <c:pt idx="27">
                  <c:v>39716</c:v>
                </c:pt>
                <c:pt idx="28">
                  <c:v>39717</c:v>
                </c:pt>
              </c:numCache>
            </c:numRef>
          </c:cat>
          <c:val>
            <c:numRef>
              <c:f>Bioritme!$C$7:$C$35</c:f>
              <c:numCache>
                <c:formatCode>0.00</c:formatCode>
                <c:ptCount val="29"/>
                <c:pt idx="0">
                  <c:v>0.22252093395668507</c:v>
                </c:pt>
                <c:pt idx="1">
                  <c:v>1.6171937920750334E-13</c:v>
                </c:pt>
                <c:pt idx="2">
                  <c:v>-0.22252093395636974</c:v>
                </c:pt>
                <c:pt idx="3">
                  <c:v>-0.43388373911739642</c:v>
                </c:pt>
                <c:pt idx="4">
                  <c:v>-0.62348980185876401</c:v>
                </c:pt>
                <c:pt idx="5">
                  <c:v>-0.78183148246790679</c:v>
                </c:pt>
                <c:pt idx="6">
                  <c:v>-0.90096886790242836</c:v>
                </c:pt>
                <c:pt idx="7">
                  <c:v>-0.97492791218167452</c:v>
                </c:pt>
                <c:pt idx="8">
                  <c:v>-1</c:v>
                </c:pt>
                <c:pt idx="9">
                  <c:v>-0.97492791218177421</c:v>
                </c:pt>
                <c:pt idx="10">
                  <c:v>-0.90096886790262265</c:v>
                </c:pt>
                <c:pt idx="11">
                  <c:v>-0.78183148246790257</c:v>
                </c:pt>
                <c:pt idx="12">
                  <c:v>-0.62348980185911418</c:v>
                </c:pt>
                <c:pt idx="13">
                  <c:v>-0.43388373911779993</c:v>
                </c:pt>
                <c:pt idx="14">
                  <c:v>-0.22252093395680642</c:v>
                </c:pt>
                <c:pt idx="15">
                  <c:v>-2.8618687281101174E-13</c:v>
                </c:pt>
                <c:pt idx="16">
                  <c:v>0.22252093395624839</c:v>
                </c:pt>
                <c:pt idx="17">
                  <c:v>0.43388373911728423</c:v>
                </c:pt>
                <c:pt idx="18">
                  <c:v>0.62348980185866665</c:v>
                </c:pt>
                <c:pt idx="19">
                  <c:v>0.78183148246782919</c:v>
                </c:pt>
                <c:pt idx="20">
                  <c:v>0.90096886790237429</c:v>
                </c:pt>
                <c:pt idx="21">
                  <c:v>0.97492791218174801</c:v>
                </c:pt>
                <c:pt idx="22">
                  <c:v>1</c:v>
                </c:pt>
                <c:pt idx="23">
                  <c:v>0.97492791218180197</c:v>
                </c:pt>
                <c:pt idx="24">
                  <c:v>0.90096886790247932</c:v>
                </c:pt>
                <c:pt idx="25">
                  <c:v>0.78183148246798018</c:v>
                </c:pt>
                <c:pt idx="26">
                  <c:v>0.62348980185885594</c:v>
                </c:pt>
                <c:pt idx="27">
                  <c:v>0.43388373911750239</c:v>
                </c:pt>
                <c:pt idx="28">
                  <c:v>0.22252093395692776</c:v>
                </c:pt>
              </c:numCache>
            </c:numRef>
          </c:val>
          <c:smooth val="1"/>
        </c:ser>
        <c:ser>
          <c:idx val="2"/>
          <c:order val="2"/>
          <c:tx>
            <c:v>verstand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numRef>
              <c:f>Bioritme!$A$7:$A$35</c:f>
              <c:numCache>
                <c:formatCode>d\ mmm\ yy</c:formatCode>
                <c:ptCount val="29"/>
                <c:pt idx="0">
                  <c:v>39689</c:v>
                </c:pt>
                <c:pt idx="1">
                  <c:v>39690</c:v>
                </c:pt>
                <c:pt idx="2">
                  <c:v>39691</c:v>
                </c:pt>
                <c:pt idx="3">
                  <c:v>39692</c:v>
                </c:pt>
                <c:pt idx="4">
                  <c:v>39693</c:v>
                </c:pt>
                <c:pt idx="5">
                  <c:v>39694</c:v>
                </c:pt>
                <c:pt idx="6">
                  <c:v>39695</c:v>
                </c:pt>
                <c:pt idx="7">
                  <c:v>39696</c:v>
                </c:pt>
                <c:pt idx="8">
                  <c:v>39697</c:v>
                </c:pt>
                <c:pt idx="9">
                  <c:v>39698</c:v>
                </c:pt>
                <c:pt idx="10">
                  <c:v>39699</c:v>
                </c:pt>
                <c:pt idx="11">
                  <c:v>39700</c:v>
                </c:pt>
                <c:pt idx="12">
                  <c:v>39701</c:v>
                </c:pt>
                <c:pt idx="13">
                  <c:v>39702</c:v>
                </c:pt>
                <c:pt idx="14">
                  <c:v>39703</c:v>
                </c:pt>
                <c:pt idx="15">
                  <c:v>39704</c:v>
                </c:pt>
                <c:pt idx="16">
                  <c:v>39705</c:v>
                </c:pt>
                <c:pt idx="17">
                  <c:v>39706</c:v>
                </c:pt>
                <c:pt idx="18">
                  <c:v>39707</c:v>
                </c:pt>
                <c:pt idx="19">
                  <c:v>39708</c:v>
                </c:pt>
                <c:pt idx="20">
                  <c:v>39709</c:v>
                </c:pt>
                <c:pt idx="21">
                  <c:v>39710</c:v>
                </c:pt>
                <c:pt idx="22">
                  <c:v>39711</c:v>
                </c:pt>
                <c:pt idx="23">
                  <c:v>39712</c:v>
                </c:pt>
                <c:pt idx="24">
                  <c:v>39713</c:v>
                </c:pt>
                <c:pt idx="25">
                  <c:v>39714</c:v>
                </c:pt>
                <c:pt idx="26">
                  <c:v>39715</c:v>
                </c:pt>
                <c:pt idx="27">
                  <c:v>39716</c:v>
                </c:pt>
                <c:pt idx="28">
                  <c:v>39717</c:v>
                </c:pt>
              </c:numCache>
            </c:numRef>
          </c:cat>
          <c:val>
            <c:numRef>
              <c:f>Bioritme!$D$7:$D$35</c:f>
              <c:numCache>
                <c:formatCode>0.00</c:formatCode>
                <c:ptCount val="29"/>
                <c:pt idx="0">
                  <c:v>-0.86602540378418091</c:v>
                </c:pt>
                <c:pt idx="1">
                  <c:v>-0.94500081871470476</c:v>
                </c:pt>
                <c:pt idx="2">
                  <c:v>-0.98982144188090826</c:v>
                </c:pt>
                <c:pt idx="3">
                  <c:v>-0.99886733918300796</c:v>
                </c:pt>
                <c:pt idx="4">
                  <c:v>-0.9718115683236086</c:v>
                </c:pt>
                <c:pt idx="5">
                  <c:v>-0.90963199535437611</c:v>
                </c:pt>
                <c:pt idx="6">
                  <c:v>-0.81457595205030131</c:v>
                </c:pt>
                <c:pt idx="7">
                  <c:v>-0.69007901148227402</c:v>
                </c:pt>
                <c:pt idx="8">
                  <c:v>-0.5406408174560241</c:v>
                </c:pt>
                <c:pt idx="9">
                  <c:v>-0.37166245566021672</c:v>
                </c:pt>
                <c:pt idx="10">
                  <c:v>-0.189251244360571</c:v>
                </c:pt>
                <c:pt idx="11">
                  <c:v>7.832276494035284E-15</c:v>
                </c:pt>
                <c:pt idx="12">
                  <c:v>0.18925124436013988</c:v>
                </c:pt>
                <c:pt idx="13">
                  <c:v>0.37166245565980904</c:v>
                </c:pt>
                <c:pt idx="14">
                  <c:v>0.54064081745565473</c:v>
                </c:pt>
                <c:pt idx="15">
                  <c:v>0.69007901148195616</c:v>
                </c:pt>
                <c:pt idx="16">
                  <c:v>0.81457595205004663</c:v>
                </c:pt>
                <c:pt idx="17">
                  <c:v>0.90963199535438266</c:v>
                </c:pt>
                <c:pt idx="18">
                  <c:v>0.97181156832361226</c:v>
                </c:pt>
                <c:pt idx="19">
                  <c:v>0.99886733918300874</c:v>
                </c:pt>
                <c:pt idx="20">
                  <c:v>0.98982144188097065</c:v>
                </c:pt>
                <c:pt idx="21">
                  <c:v>0.94500081871484831</c:v>
                </c:pt>
                <c:pt idx="22">
                  <c:v>0.8660254037844004</c:v>
                </c:pt>
                <c:pt idx="23">
                  <c:v>0.75574957435439361</c:v>
                </c:pt>
                <c:pt idx="24">
                  <c:v>0.61815898622063281</c:v>
                </c:pt>
                <c:pt idx="25">
                  <c:v>0.45822652172769329</c:v>
                </c:pt>
                <c:pt idx="26">
                  <c:v>0.28173255684113407</c:v>
                </c:pt>
                <c:pt idx="27">
                  <c:v>9.5056043304157845E-2</c:v>
                </c:pt>
                <c:pt idx="28">
                  <c:v>-9.5056043303925628E-2</c:v>
                </c:pt>
              </c:numCache>
            </c:numRef>
          </c:val>
          <c:smooth val="1"/>
        </c:ser>
        <c:marker val="1"/>
        <c:axId val="50349184"/>
        <c:axId val="50351104"/>
      </c:lineChart>
      <c:dateAx>
        <c:axId val="50349184"/>
        <c:scaling>
          <c:orientation val="minMax"/>
        </c:scaling>
        <c:axPos val="b"/>
        <c:majorGridlines>
          <c:spPr>
            <a:ln w="3175">
              <a:solidFill>
                <a:srgbClr val="0000FF"/>
              </a:solidFill>
              <a:prstDash val="solid"/>
            </a:ln>
          </c:spPr>
        </c:majorGridlines>
        <c:numFmt formatCode="d\ mmm" sourceLinked="0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nl-NL"/>
          </a:p>
        </c:txPr>
        <c:crossAx val="50351104"/>
        <c:crossesAt val="-1"/>
        <c:auto val="1"/>
        <c:lblOffset val="100"/>
        <c:baseTimeUnit val="days"/>
        <c:majorUnit val="7"/>
        <c:majorTimeUnit val="days"/>
        <c:minorUnit val="1"/>
        <c:minorTimeUnit val="days"/>
      </c:dateAx>
      <c:valAx>
        <c:axId val="50351104"/>
        <c:scaling>
          <c:orientation val="minMax"/>
          <c:max val="1"/>
          <c:min val="-1"/>
        </c:scaling>
        <c:delete val="1"/>
        <c:axPos val="l"/>
        <c:majorGridlines>
          <c:spPr>
            <a:ln w="3175">
              <a:solidFill>
                <a:srgbClr val="0000FF"/>
              </a:solidFill>
              <a:prstDash val="solid"/>
            </a:ln>
          </c:spPr>
        </c:majorGridlines>
        <c:numFmt formatCode="0.00" sourceLinked="1"/>
        <c:tickLblPos val="nextTo"/>
        <c:crossAx val="50349184"/>
        <c:crosses val="autoZero"/>
        <c:crossBetween val="midCat"/>
        <c:majorUnit val="1"/>
      </c:valAx>
      <c:spPr>
        <a:gradFill flip="none" rotWithShape="1">
          <a:gsLst>
            <a:gs pos="0">
              <a:srgbClr val="3366FF"/>
            </a:gs>
            <a:gs pos="100000">
              <a:srgbClr val="3366FF">
                <a:gamma/>
                <a:shade val="0"/>
                <a:invGamma/>
              </a:srgbClr>
            </a:gs>
          </a:gsLst>
          <a:lin ang="0" scaled="0"/>
          <a:tileRect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CC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nl-N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</xdr:row>
      <xdr:rowOff>0</xdr:rowOff>
    </xdr:from>
    <xdr:to>
      <xdr:col>12</xdr:col>
      <xdr:colOff>257175</xdr:colOff>
      <xdr:row>20</xdr:row>
      <xdr:rowOff>0</xdr:rowOff>
    </xdr:to>
    <xdr:graphicFrame macro="">
      <xdr:nvGraphicFramePr>
        <xdr:cNvPr id="1033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tabSelected="1" workbookViewId="0">
      <selection activeCell="C8" sqref="C8"/>
    </sheetView>
  </sheetViews>
  <sheetFormatPr defaultRowHeight="12.75"/>
  <cols>
    <col min="1" max="1" width="15" style="33" bestFit="1" customWidth="1"/>
    <col min="2" max="2" width="11.140625" style="34" bestFit="1" customWidth="1"/>
    <col min="3" max="3" width="9.28515625" style="34" bestFit="1" customWidth="1"/>
    <col min="4" max="4" width="11.85546875" style="34" customWidth="1"/>
    <col min="5" max="5" width="3.85546875" style="5" customWidth="1"/>
    <col min="6" max="6" width="9.7109375" style="5" bestFit="1" customWidth="1"/>
    <col min="7" max="16384" width="9.140625" style="5"/>
  </cols>
  <sheetData>
    <row r="1" spans="1:8">
      <c r="A1" s="1"/>
      <c r="B1" s="2"/>
      <c r="C1" s="3"/>
      <c r="D1" s="4"/>
      <c r="F1" s="6"/>
      <c r="G1" s="7"/>
      <c r="H1" s="7"/>
    </row>
    <row r="2" spans="1:8" s="7" customFormat="1">
      <c r="A2" s="8" t="s">
        <v>5</v>
      </c>
      <c r="B2" s="9">
        <v>21616</v>
      </c>
      <c r="C2" s="10"/>
      <c r="D2" s="11" t="s">
        <v>2</v>
      </c>
      <c r="E2" s="5"/>
      <c r="F2" s="6" t="b">
        <v>1</v>
      </c>
    </row>
    <row r="3" spans="1:8" s="7" customFormat="1">
      <c r="A3" s="10"/>
      <c r="B3" s="12"/>
      <c r="C3" s="13"/>
      <c r="D3" s="14" t="s">
        <v>3</v>
      </c>
      <c r="E3" s="5"/>
      <c r="F3" s="6" t="b">
        <v>1</v>
      </c>
      <c r="G3" s="6"/>
      <c r="H3" s="6"/>
    </row>
    <row r="4" spans="1:8" s="6" customFormat="1">
      <c r="A4" s="15" t="s">
        <v>0</v>
      </c>
      <c r="B4" s="16">
        <f ca="1">TODAY()</f>
        <v>39703</v>
      </c>
      <c r="C4" s="17"/>
      <c r="D4" s="18" t="s">
        <v>4</v>
      </c>
      <c r="E4" s="5"/>
      <c r="F4" s="19" t="b">
        <v>1</v>
      </c>
      <c r="G4" s="5"/>
      <c r="H4" s="5"/>
    </row>
    <row r="5" spans="1:8">
      <c r="A5" s="20"/>
      <c r="B5" s="21"/>
      <c r="C5" s="21"/>
      <c r="D5" s="22"/>
    </row>
    <row r="6" spans="1:8">
      <c r="A6" s="23" t="s">
        <v>1</v>
      </c>
      <c r="B6" s="24" t="s">
        <v>2</v>
      </c>
      <c r="C6" s="24" t="s">
        <v>3</v>
      </c>
      <c r="D6" s="25" t="s">
        <v>4</v>
      </c>
    </row>
    <row r="7" spans="1:8">
      <c r="A7" s="26">
        <f ca="1">B4-14</f>
        <v>39689</v>
      </c>
      <c r="B7" s="27">
        <f ca="1">IF(F$2=TRUE,SIN((A7-B$2)/23*PI()*2),0)</f>
        <v>-0.97908408768241706</v>
      </c>
      <c r="C7" s="27">
        <f ca="1">IF(F$3=TRUE,SIN((A7-B$2)/28*PI()*2),0)</f>
        <v>0.22252093395668507</v>
      </c>
      <c r="D7" s="28">
        <f ca="1">IF(F$4=TRUE,SIN((A7-B$2)/33*PI()*2),0)</f>
        <v>-0.86602540378418091</v>
      </c>
    </row>
    <row r="8" spans="1:8">
      <c r="A8" s="26">
        <f ca="1">A7+1</f>
        <v>39690</v>
      </c>
      <c r="B8" s="27">
        <f ca="1">IF(F$2=TRUE,SIN((A8-B$2)/23*PI()*2),0)</f>
        <v>-0.88788521840255674</v>
      </c>
      <c r="C8" s="27">
        <f ca="1">IF(F$3=TRUE,SIN((A8-B$2)/28*PI()*2),0)</f>
        <v>1.6171937920750334E-13</v>
      </c>
      <c r="D8" s="28">
        <f ca="1">IF(F$4=TRUE,SIN((A8-B$2)/33*PI()*2),0)</f>
        <v>-0.94500081871470476</v>
      </c>
    </row>
    <row r="9" spans="1:8">
      <c r="A9" s="26">
        <f t="shared" ref="A9:A35" ca="1" si="0">A8+1</f>
        <v>39691</v>
      </c>
      <c r="B9" s="27">
        <f ca="1">IF(F$2=TRUE,SIN((A9-B$2)/23*PI()*2),0)</f>
        <v>-0.73083596427834685</v>
      </c>
      <c r="C9" s="27">
        <f ca="1">IF(F$3=TRUE,SIN((A9-B$2)/28*PI()*2),0)</f>
        <v>-0.22252093395636974</v>
      </c>
      <c r="D9" s="28">
        <f ca="1">IF(F$4=TRUE,SIN((A9-B$2)/33*PI()*2),0)</f>
        <v>-0.98982144188090826</v>
      </c>
    </row>
    <row r="10" spans="1:8">
      <c r="A10" s="26">
        <f t="shared" ca="1" si="0"/>
        <v>39692</v>
      </c>
      <c r="B10" s="27">
        <f ca="1">IF(F$2=TRUE,SIN((A10-B$2)/23*PI()*2),0)</f>
        <v>-0.51958395003565405</v>
      </c>
      <c r="C10" s="27">
        <f ca="1">IF(F$3=TRUE,SIN((A10-B$2)/28*PI()*2),0)</f>
        <v>-0.43388373911739642</v>
      </c>
      <c r="D10" s="28">
        <f ca="1">IF(F$4=TRUE,SIN((A10-B$2)/33*PI()*2),0)</f>
        <v>-0.99886733918300796</v>
      </c>
    </row>
    <row r="11" spans="1:8">
      <c r="A11" s="26">
        <f t="shared" ca="1" si="0"/>
        <v>39693</v>
      </c>
      <c r="B11" s="27">
        <f ca="1">IF(F$2=TRUE,SIN((A11-B$2)/23*PI()*2),0)</f>
        <v>-0.26979677115720702</v>
      </c>
      <c r="C11" s="27">
        <f ca="1">IF(F$3=TRUE,SIN((A11-B$2)/28*PI()*2),0)</f>
        <v>-0.62348980185876401</v>
      </c>
      <c r="D11" s="28">
        <f ca="1">IF(F$4=TRUE,SIN((A11-B$2)/33*PI()*2),0)</f>
        <v>-0.9718115683236086</v>
      </c>
    </row>
    <row r="12" spans="1:8">
      <c r="A12" s="26">
        <f t="shared" ca="1" si="0"/>
        <v>39694</v>
      </c>
      <c r="B12" s="27">
        <f ca="1">IF(F$2=TRUE,SIN((A12-B$2)/23*PI()*2),0)</f>
        <v>-1.2153906353562505E-13</v>
      </c>
      <c r="C12" s="27">
        <f ca="1">IF(F$3=TRUE,SIN((A12-B$2)/28*PI()*2),0)</f>
        <v>-0.78183148246790679</v>
      </c>
      <c r="D12" s="28">
        <f ca="1">IF(F$4=TRUE,SIN((A12-B$2)/33*PI()*2),0)</f>
        <v>-0.90963199535437611</v>
      </c>
    </row>
    <row r="13" spans="1:8">
      <c r="A13" s="26">
        <f t="shared" ca="1" si="0"/>
        <v>39695</v>
      </c>
      <c r="B13" s="27">
        <f ca="1">IF(F$2=TRUE,SIN((A13-B$2)/23*PI()*2),0)</f>
        <v>0.26979677115697298</v>
      </c>
      <c r="C13" s="27">
        <f ca="1">IF(F$3=TRUE,SIN((A13-B$2)/28*PI()*2),0)</f>
        <v>-0.90096886790242836</v>
      </c>
      <c r="D13" s="28">
        <f ca="1">IF(F$4=TRUE,SIN((A13-B$2)/33*PI()*2),0)</f>
        <v>-0.81457595205030131</v>
      </c>
    </row>
    <row r="14" spans="1:8">
      <c r="A14" s="26">
        <f t="shared" ca="1" si="0"/>
        <v>39696</v>
      </c>
      <c r="B14" s="27">
        <f ca="1">IF(F$2=TRUE,SIN((A14-B$2)/23*PI()*2),0)</f>
        <v>0.51958395003544633</v>
      </c>
      <c r="C14" s="27">
        <f ca="1">IF(F$3=TRUE,SIN((A14-B$2)/28*PI()*2),0)</f>
        <v>-0.97492791218167452</v>
      </c>
      <c r="D14" s="28">
        <f ca="1">IF(F$4=TRUE,SIN((A14-B$2)/33*PI()*2),0)</f>
        <v>-0.69007901148227402</v>
      </c>
    </row>
    <row r="15" spans="1:8">
      <c r="A15" s="26">
        <f t="shared" ca="1" si="0"/>
        <v>39697</v>
      </c>
      <c r="B15" s="27">
        <f ca="1">IF(F$2=TRUE,SIN((A15-B$2)/23*PI()*2),0)</f>
        <v>0.73083596427818087</v>
      </c>
      <c r="C15" s="27">
        <f ca="1">IF(F$3=TRUE,SIN((A15-B$2)/28*PI()*2),0)</f>
        <v>-1</v>
      </c>
      <c r="D15" s="28">
        <f ca="1">IF(F$4=TRUE,SIN((A15-B$2)/33*PI()*2),0)</f>
        <v>-0.5406408174560241</v>
      </c>
    </row>
    <row r="16" spans="1:8">
      <c r="A16" s="26">
        <f t="shared" ca="1" si="0"/>
        <v>39698</v>
      </c>
      <c r="B16" s="27">
        <f ca="1">IF(F$2=TRUE,SIN((A16-B$2)/23*PI()*2),0)</f>
        <v>0.88788521840244494</v>
      </c>
      <c r="C16" s="27">
        <f ca="1">IF(F$3=TRUE,SIN((A16-B$2)/28*PI()*2),0)</f>
        <v>-0.97492791218177421</v>
      </c>
      <c r="D16" s="28">
        <f ca="1">IF(F$4=TRUE,SIN((A16-B$2)/33*PI()*2),0)</f>
        <v>-0.37166245566021672</v>
      </c>
    </row>
    <row r="17" spans="1:4">
      <c r="A17" s="26">
        <f t="shared" ca="1" si="0"/>
        <v>39699</v>
      </c>
      <c r="B17" s="27">
        <f ca="1">IF(F$2=TRUE,SIN((A17-B$2)/23*PI()*2),0)</f>
        <v>0.97908408768236754</v>
      </c>
      <c r="C17" s="27">
        <f ca="1">IF(F$3=TRUE,SIN((A17-B$2)/28*PI()*2),0)</f>
        <v>-0.90096886790262265</v>
      </c>
      <c r="D17" s="28">
        <f ca="1">IF(F$4=TRUE,SIN((A17-B$2)/33*PI()*2),0)</f>
        <v>-0.189251244360571</v>
      </c>
    </row>
    <row r="18" spans="1:4">
      <c r="A18" s="26">
        <f t="shared" ca="1" si="0"/>
        <v>39700</v>
      </c>
      <c r="B18" s="27">
        <f ca="1">IF(F$2=TRUE,SIN((A18-B$2)/23*PI()*2),0)</f>
        <v>0.99766876919058156</v>
      </c>
      <c r="C18" s="27">
        <f ca="1">IF(F$3=TRUE,SIN((A18-B$2)/28*PI()*2),0)</f>
        <v>-0.78183148246790257</v>
      </c>
      <c r="D18" s="28">
        <f ca="1">IF(F$4=TRUE,SIN((A18-B$2)/33*PI()*2),0)</f>
        <v>7.832276494035284E-15</v>
      </c>
    </row>
    <row r="19" spans="1:4">
      <c r="A19" s="26">
        <f t="shared" ca="1" si="0"/>
        <v>39701</v>
      </c>
      <c r="B19" s="27">
        <f ca="1">IF(F$2=TRUE,SIN((A19-B$2)/23*PI()*2),0)</f>
        <v>0.94226092211870116</v>
      </c>
      <c r="C19" s="27">
        <f ca="1">IF(F$3=TRUE,SIN((A19-B$2)/28*PI()*2),0)</f>
        <v>-0.62348980185911418</v>
      </c>
      <c r="D19" s="28">
        <f ca="1">IF(F$4=TRUE,SIN((A19-B$2)/33*PI()*2),0)</f>
        <v>0.18925124436013988</v>
      </c>
    </row>
    <row r="20" spans="1:4">
      <c r="A20" s="26">
        <f t="shared" ca="1" si="0"/>
        <v>39702</v>
      </c>
      <c r="B20" s="27">
        <f ca="1">IF(F$2=TRUE,SIN((A20-B$2)/23*PI()*2),0)</f>
        <v>0.81696989301072165</v>
      </c>
      <c r="C20" s="27">
        <f ca="1">IF(F$3=TRUE,SIN((A20-B$2)/28*PI()*2),0)</f>
        <v>-0.43388373911779993</v>
      </c>
      <c r="D20" s="28">
        <f ca="1">IF(F$4=TRUE,SIN((A20-B$2)/33*PI()*2),0)</f>
        <v>0.37166245565980904</v>
      </c>
    </row>
    <row r="21" spans="1:4">
      <c r="A21" s="29">
        <f t="shared" ca="1" si="0"/>
        <v>39703</v>
      </c>
      <c r="B21" s="27">
        <f ca="1">IF(F$2=TRUE,SIN((A21-B$2)/23*PI()*2),0)</f>
        <v>0.63108794432637605</v>
      </c>
      <c r="C21" s="27">
        <f ca="1">IF(F$3=TRUE,SIN((A21-B$2)/28*PI()*2),0)</f>
        <v>-0.22252093395680642</v>
      </c>
      <c r="D21" s="28">
        <f ca="1">IF(F$4=TRUE,SIN((A21-B$2)/33*PI()*2),0)</f>
        <v>0.54064081745565473</v>
      </c>
    </row>
    <row r="22" spans="1:4">
      <c r="A22" s="26">
        <f t="shared" ca="1" si="0"/>
        <v>39704</v>
      </c>
      <c r="B22" s="27">
        <f ca="1">IF(F$2=TRUE,SIN((A22-B$2)/23*PI()*2),0)</f>
        <v>0.39840108984656103</v>
      </c>
      <c r="C22" s="27">
        <f ca="1">IF(F$3=TRUE,SIN((A22-B$2)/28*PI()*2),0)</f>
        <v>-2.8618687281101174E-13</v>
      </c>
      <c r="D22" s="28">
        <f ca="1">IF(F$4=TRUE,SIN((A22-B$2)/33*PI()*2),0)</f>
        <v>0.69007901148195616</v>
      </c>
    </row>
    <row r="23" spans="1:4">
      <c r="A23" s="26">
        <f t="shared" ca="1" si="0"/>
        <v>39705</v>
      </c>
      <c r="B23" s="27">
        <f ca="1">IF(F$2=TRUE,SIN((A23-B$2)/23*PI()*2),0)</f>
        <v>0.13616664909652412</v>
      </c>
      <c r="C23" s="27">
        <f ca="1">IF(F$3=TRUE,SIN((A23-B$2)/28*PI()*2),0)</f>
        <v>0.22252093395624839</v>
      </c>
      <c r="D23" s="28">
        <f ca="1">IF(F$4=TRUE,SIN((A23-B$2)/33*PI()*2),0)</f>
        <v>0.81457595205004663</v>
      </c>
    </row>
    <row r="24" spans="1:4">
      <c r="A24" s="26">
        <f t="shared" ca="1" si="0"/>
        <v>39706</v>
      </c>
      <c r="B24" s="27">
        <f ca="1">IF(F$2=TRUE,SIN((A24-B$2)/23*PI()*2),0)</f>
        <v>-0.13616664909603668</v>
      </c>
      <c r="C24" s="27">
        <f ca="1">IF(F$3=TRUE,SIN((A24-B$2)/28*PI()*2),0)</f>
        <v>0.43388373911728423</v>
      </c>
      <c r="D24" s="28">
        <f ca="1">IF(F$4=TRUE,SIN((A24-B$2)/33*PI()*2),0)</f>
        <v>0.90963199535438266</v>
      </c>
    </row>
    <row r="25" spans="1:4">
      <c r="A25" s="26">
        <f t="shared" ca="1" si="0"/>
        <v>39707</v>
      </c>
      <c r="B25" s="27">
        <f ca="1">IF(F$2=TRUE,SIN((A25-B$2)/23*PI()*2),0)</f>
        <v>-0.39840108984610972</v>
      </c>
      <c r="C25" s="27">
        <f ca="1">IF(F$3=TRUE,SIN((A25-B$2)/28*PI()*2),0)</f>
        <v>0.62348980185866665</v>
      </c>
      <c r="D25" s="28">
        <f ca="1">IF(F$4=TRUE,SIN((A25-B$2)/33*PI()*2),0)</f>
        <v>0.97181156832361226</v>
      </c>
    </row>
    <row r="26" spans="1:4">
      <c r="A26" s="26">
        <f t="shared" ca="1" si="0"/>
        <v>39708</v>
      </c>
      <c r="B26" s="27">
        <f ca="1">IF(F$2=TRUE,SIN((A26-B$2)/23*PI()*2),0)</f>
        <v>-0.63108794432599435</v>
      </c>
      <c r="C26" s="27">
        <f ca="1">IF(F$3=TRUE,SIN((A26-B$2)/28*PI()*2),0)</f>
        <v>0.78183148246782919</v>
      </c>
      <c r="D26" s="28">
        <f ca="1">IF(F$4=TRUE,SIN((A26-B$2)/33*PI()*2),0)</f>
        <v>0.99886733918300874</v>
      </c>
    </row>
    <row r="27" spans="1:4">
      <c r="A27" s="26">
        <f t="shared" ca="1" si="0"/>
        <v>39709</v>
      </c>
      <c r="B27" s="27">
        <f ca="1">IF(F$2=TRUE,SIN((A27-B$2)/23*PI()*2),0)</f>
        <v>-0.81696989301043799</v>
      </c>
      <c r="C27" s="27">
        <f ca="1">IF(F$3=TRUE,SIN((A27-B$2)/28*PI()*2),0)</f>
        <v>0.90096886790237429</v>
      </c>
      <c r="D27" s="28">
        <f ca="1">IF(F$4=TRUE,SIN((A27-B$2)/33*PI()*2),0)</f>
        <v>0.98982144188097065</v>
      </c>
    </row>
    <row r="28" spans="1:4">
      <c r="A28" s="26">
        <f t="shared" ca="1" si="0"/>
        <v>39710</v>
      </c>
      <c r="B28" s="27">
        <f ca="1">IF(F$2=TRUE,SIN((A28-B$2)/23*PI()*2),0)</f>
        <v>-0.9422609221185364</v>
      </c>
      <c r="C28" s="27">
        <f ca="1">IF(F$3=TRUE,SIN((A28-B$2)/28*PI()*2),0)</f>
        <v>0.97492791218174801</v>
      </c>
      <c r="D28" s="28">
        <f ca="1">IF(F$4=TRUE,SIN((A28-B$2)/33*PI()*2),0)</f>
        <v>0.94500081871484831</v>
      </c>
    </row>
    <row r="29" spans="1:4">
      <c r="A29" s="26">
        <f t="shared" ca="1" si="0"/>
        <v>39711</v>
      </c>
      <c r="B29" s="27">
        <f ca="1">IF(F$2=TRUE,SIN((A29-B$2)/23*PI()*2),0)</f>
        <v>-0.99766876919054803</v>
      </c>
      <c r="C29" s="27">
        <f ca="1">IF(F$3=TRUE,SIN((A29-B$2)/28*PI()*2),0)</f>
        <v>1</v>
      </c>
      <c r="D29" s="28">
        <f ca="1">IF(F$4=TRUE,SIN((A29-B$2)/33*PI()*2),0)</f>
        <v>0.8660254037844004</v>
      </c>
    </row>
    <row r="30" spans="1:4">
      <c r="A30" s="26">
        <f t="shared" ca="1" si="0"/>
        <v>39712</v>
      </c>
      <c r="B30" s="27">
        <f ca="1">IF(F$2=TRUE,SIN((A30-B$2)/23*PI()*2),0)</f>
        <v>-0.97908408768246769</v>
      </c>
      <c r="C30" s="27">
        <f ca="1">IF(F$3=TRUE,SIN((A30-B$2)/28*PI()*2),0)</f>
        <v>0.97492791218180197</v>
      </c>
      <c r="D30" s="28">
        <f ca="1">IF(F$4=TRUE,SIN((A30-B$2)/33*PI()*2),0)</f>
        <v>0.75574957435439361</v>
      </c>
    </row>
    <row r="31" spans="1:4">
      <c r="A31" s="26">
        <f t="shared" ca="1" si="0"/>
        <v>39713</v>
      </c>
      <c r="B31" s="27">
        <f ca="1">IF(F$2=TRUE,SIN((A31-B$2)/23*PI()*2),0)</f>
        <v>-0.88788521840225287</v>
      </c>
      <c r="C31" s="27">
        <f ca="1">IF(F$3=TRUE,SIN((A31-B$2)/28*PI()*2),0)</f>
        <v>0.90096886790247932</v>
      </c>
      <c r="D31" s="28">
        <f ca="1">IF(F$4=TRUE,SIN((A31-B$2)/33*PI()*2),0)</f>
        <v>0.61815898622063281</v>
      </c>
    </row>
    <row r="32" spans="1:4">
      <c r="A32" s="26">
        <f t="shared" ca="1" si="0"/>
        <v>39714</v>
      </c>
      <c r="B32" s="27">
        <f ca="1">IF(F$2=TRUE,SIN((A32-B$2)/23*PI()*2),0)</f>
        <v>-0.73083596427851671</v>
      </c>
      <c r="C32" s="27">
        <f ca="1">IF(F$3=TRUE,SIN((A32-B$2)/28*PI()*2),0)</f>
        <v>0.78183148246798018</v>
      </c>
      <c r="D32" s="28">
        <f ca="1">IF(F$4=TRUE,SIN((A32-B$2)/33*PI()*2),0)</f>
        <v>0.45822652172769329</v>
      </c>
    </row>
    <row r="33" spans="1:4">
      <c r="A33" s="26">
        <f t="shared" ca="1" si="0"/>
        <v>39715</v>
      </c>
      <c r="B33" s="27">
        <f ca="1">IF(F$2=TRUE,SIN((A33-B$2)/23*PI()*2),0)</f>
        <v>-0.51958395003586677</v>
      </c>
      <c r="C33" s="27">
        <f ca="1">IF(F$3=TRUE,SIN((A33-B$2)/28*PI()*2),0)</f>
        <v>0.62348980185885594</v>
      </c>
      <c r="D33" s="28">
        <f ca="1">IF(F$4=TRUE,SIN((A33-B$2)/33*PI()*2),0)</f>
        <v>0.28173255684113407</v>
      </c>
    </row>
    <row r="34" spans="1:4">
      <c r="A34" s="26">
        <f t="shared" ca="1" si="0"/>
        <v>39716</v>
      </c>
      <c r="B34" s="27">
        <f ca="1">IF(F$2=TRUE,SIN((A34-B$2)/23*PI()*2),0)</f>
        <v>-0.26979677115744671</v>
      </c>
      <c r="C34" s="27">
        <f ca="1">IF(F$3=TRUE,SIN((A34-B$2)/28*PI()*2),0)</f>
        <v>0.43388373911750239</v>
      </c>
      <c r="D34" s="28">
        <f ca="1">IF(F$4=TRUE,SIN((A34-B$2)/33*PI()*2),0)</f>
        <v>9.5056043304157845E-2</v>
      </c>
    </row>
    <row r="35" spans="1:4">
      <c r="A35" s="30">
        <f t="shared" ca="1" si="0"/>
        <v>39717</v>
      </c>
      <c r="B35" s="31">
        <f ca="1">IF(F$2=TRUE,SIN((A35-B$2)/23*PI()*2),0)</f>
        <v>-3.7047405074264184E-13</v>
      </c>
      <c r="C35" s="31">
        <f ca="1">IF(F$3=TRUE,SIN((A35-B$2)/28*PI()*2),0)</f>
        <v>0.22252093395692776</v>
      </c>
      <c r="D35" s="32">
        <f ca="1">IF(F$4=TRUE,SIN((A35-B$2)/33*PI()*2),0)</f>
        <v>-9.5056043303925628E-2</v>
      </c>
    </row>
  </sheetData>
  <phoneticPr fontId="0" type="noConversion"/>
  <conditionalFormatting sqref="C4">
    <cfRule type="expression" dxfId="0" priority="1" stopIfTrue="1">
      <formula>F1=1</formula>
    </cfRule>
  </conditionalFormatting>
  <pageMargins left="0.75" right="0.75" top="1" bottom="1" header="0.5" footer="0.5"/>
  <pageSetup paperSize="9" orientation="portrait" horizontalDpi="360" verticalDpi="300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Bioritme</vt:lpstr>
    </vt:vector>
  </TitlesOfParts>
  <Company>Van Duuren Media BV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2004-10-27T10:35:17Z</dcterms:created>
  <dcterms:modified xsi:type="dcterms:W3CDTF">2008-09-12T15:01:40Z</dcterms:modified>
</cp:coreProperties>
</file>